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32" documentId="11_B104B646D08852F639179DFBF51123FB5D1498CB" xr6:coauthVersionLast="47" xr6:coauthVersionMax="47" xr10:uidLastSave="{403F85FB-4B65-4DE1-AF93-FA0DEE6937B5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9" i="1" l="1"/>
  <c r="H18" i="1"/>
  <c r="G18" i="1"/>
  <c r="F18" i="1"/>
  <c r="H7" i="1"/>
  <c r="G7" i="1"/>
  <c r="F7" i="1"/>
  <c r="D7" i="1"/>
  <c r="E7" i="1" s="1"/>
  <c r="F49" i="1" l="1"/>
  <c r="G49" i="1" s="1"/>
  <c r="H49" i="1" s="1"/>
  <c r="D49" i="1"/>
  <c r="E49" i="1" s="1"/>
  <c r="F48" i="1"/>
  <c r="G48" i="1" s="1"/>
  <c r="H48" i="1" s="1"/>
  <c r="D48" i="1"/>
  <c r="E48" i="1" s="1"/>
  <c r="F47" i="1"/>
  <c r="D47" i="1"/>
  <c r="E47" i="1" s="1"/>
  <c r="F46" i="1"/>
  <c r="D46" i="1"/>
  <c r="E46" i="1" s="1"/>
  <c r="F45" i="1"/>
  <c r="G45" i="1" s="1"/>
  <c r="H45" i="1" s="1"/>
  <c r="D45" i="1"/>
  <c r="E45" i="1" s="1"/>
  <c r="F44" i="1"/>
  <c r="G44" i="1" s="1"/>
  <c r="H44" i="1" s="1"/>
  <c r="D44" i="1"/>
  <c r="E44" i="1" s="1"/>
  <c r="F43" i="1"/>
  <c r="D43" i="1"/>
  <c r="E43" i="1" s="1"/>
  <c r="F42" i="1"/>
  <c r="D42" i="1"/>
  <c r="E42" i="1" s="1"/>
  <c r="F41" i="1"/>
  <c r="G41" i="1" s="1"/>
  <c r="H41" i="1" s="1"/>
  <c r="D41" i="1"/>
  <c r="E41" i="1" s="1"/>
  <c r="F40" i="1"/>
  <c r="G40" i="1" s="1"/>
  <c r="H40" i="1" s="1"/>
  <c r="D40" i="1"/>
  <c r="E40" i="1" s="1"/>
  <c r="F39" i="1"/>
  <c r="E39" i="1"/>
  <c r="F33" i="1"/>
  <c r="D33" i="1"/>
  <c r="E33" i="1" s="1"/>
  <c r="F32" i="1"/>
  <c r="D32" i="1"/>
  <c r="E32" i="1" s="1"/>
  <c r="F31" i="1"/>
  <c r="G31" i="1" s="1"/>
  <c r="H31" i="1" s="1"/>
  <c r="D31" i="1"/>
  <c r="E31" i="1" s="1"/>
  <c r="F30" i="1"/>
  <c r="G30" i="1" s="1"/>
  <c r="H30" i="1" s="1"/>
  <c r="D30" i="1"/>
  <c r="E30" i="1" s="1"/>
  <c r="F29" i="1"/>
  <c r="G29" i="1" s="1"/>
  <c r="D29" i="1"/>
  <c r="E29" i="1" s="1"/>
  <c r="F28" i="1"/>
  <c r="D28" i="1"/>
  <c r="E28" i="1" s="1"/>
  <c r="F27" i="1"/>
  <c r="G27" i="1" s="1"/>
  <c r="H27" i="1" s="1"/>
  <c r="D27" i="1"/>
  <c r="E27" i="1" s="1"/>
  <c r="F26" i="1"/>
  <c r="G26" i="1" s="1"/>
  <c r="H26" i="1" s="1"/>
  <c r="D26" i="1"/>
  <c r="E26" i="1" s="1"/>
  <c r="F25" i="1"/>
  <c r="D25" i="1"/>
  <c r="E25" i="1" s="1"/>
  <c r="F24" i="1"/>
  <c r="D24" i="1"/>
  <c r="E24" i="1" s="1"/>
  <c r="F23" i="1"/>
  <c r="G23" i="1" s="1"/>
  <c r="D23" i="1"/>
  <c r="E23" i="1" s="1"/>
  <c r="F17" i="1"/>
  <c r="G17" i="1" s="1"/>
  <c r="H17" i="1" s="1"/>
  <c r="D17" i="1"/>
  <c r="E17" i="1" s="1"/>
  <c r="F16" i="1"/>
  <c r="G16" i="1" s="1"/>
  <c r="H16" i="1" s="1"/>
  <c r="D16" i="1"/>
  <c r="E16" i="1" s="1"/>
  <c r="F15" i="1"/>
  <c r="D15" i="1"/>
  <c r="E15" i="1" s="1"/>
  <c r="F14" i="1"/>
  <c r="D14" i="1"/>
  <c r="E14" i="1" s="1"/>
  <c r="F13" i="1"/>
  <c r="G13" i="1" s="1"/>
  <c r="H13" i="1" s="1"/>
  <c r="D13" i="1"/>
  <c r="E13" i="1" s="1"/>
  <c r="F12" i="1"/>
  <c r="G12" i="1" s="1"/>
  <c r="H12" i="1" s="1"/>
  <c r="D12" i="1"/>
  <c r="E12" i="1" s="1"/>
  <c r="F11" i="1"/>
  <c r="D11" i="1"/>
  <c r="E11" i="1" s="1"/>
  <c r="F10" i="1"/>
  <c r="D10" i="1"/>
  <c r="E10" i="1" s="1"/>
  <c r="F9" i="1"/>
  <c r="G9" i="1" s="1"/>
  <c r="H9" i="1" s="1"/>
  <c r="D9" i="1"/>
  <c r="E9" i="1" s="1"/>
  <c r="F8" i="1"/>
  <c r="G8" i="1" s="1"/>
  <c r="H8" i="1" s="1"/>
  <c r="D8" i="1"/>
  <c r="E8" i="1" s="1"/>
  <c r="H29" i="1" l="1"/>
  <c r="F34" i="1"/>
  <c r="G10" i="1"/>
  <c r="H10" i="1" s="1"/>
  <c r="G14" i="1"/>
  <c r="H14" i="1" s="1"/>
  <c r="H23" i="1"/>
  <c r="G24" i="1"/>
  <c r="H24" i="1" s="1"/>
  <c r="G28" i="1"/>
  <c r="H28" i="1" s="1"/>
  <c r="G32" i="1"/>
  <c r="H32" i="1" s="1"/>
  <c r="G42" i="1"/>
  <c r="H42" i="1" s="1"/>
  <c r="G46" i="1"/>
  <c r="H46" i="1" s="1"/>
  <c r="G11" i="1"/>
  <c r="H11" i="1" s="1"/>
  <c r="G15" i="1"/>
  <c r="H15" i="1" s="1"/>
  <c r="G25" i="1"/>
  <c r="H25" i="1" s="1"/>
  <c r="G33" i="1"/>
  <c r="H33" i="1" s="1"/>
  <c r="G39" i="1"/>
  <c r="G43" i="1"/>
  <c r="H43" i="1" s="1"/>
  <c r="G47" i="1"/>
  <c r="H47" i="1" s="1"/>
  <c r="F50" i="1"/>
  <c r="G50" i="1" l="1"/>
  <c r="H34" i="1"/>
  <c r="G34" i="1"/>
  <c r="H39" i="1"/>
  <c r="H50" i="1" s="1"/>
</calcChain>
</file>

<file path=xl/sharedStrings.xml><?xml version="1.0" encoding="utf-8"?>
<sst xmlns="http://schemas.openxmlformats.org/spreadsheetml/2006/main" count="75" uniqueCount="28">
  <si>
    <t>Zadanie 1</t>
  </si>
  <si>
    <t>Typ przekaźnika</t>
  </si>
  <si>
    <t>Ilość</t>
  </si>
  <si>
    <t>cena jednostkowa</t>
  </si>
  <si>
    <t>wartość</t>
  </si>
  <si>
    <t>netto</t>
  </si>
  <si>
    <t xml:space="preserve">VAT </t>
  </si>
  <si>
    <t>brutto</t>
  </si>
  <si>
    <t xml:space="preserve">netto </t>
  </si>
  <si>
    <t>VAT</t>
  </si>
  <si>
    <t>JRV</t>
  </si>
  <si>
    <t>JRY</t>
  </si>
  <si>
    <t>JRK/RK10</t>
  </si>
  <si>
    <t>JRK/RK11</t>
  </si>
  <si>
    <t>JRB</t>
  </si>
  <si>
    <t>JRC</t>
  </si>
  <si>
    <t>JRG (RG)</t>
  </si>
  <si>
    <t>JRJ</t>
  </si>
  <si>
    <t>JRM (RM)</t>
  </si>
  <si>
    <t>JRF (ERF)</t>
  </si>
  <si>
    <t>ERE</t>
  </si>
  <si>
    <t>Razem:</t>
  </si>
  <si>
    <t>Zadanie 2</t>
  </si>
  <si>
    <t>Zadanie 3</t>
  </si>
  <si>
    <r>
      <t xml:space="preserve">
                             ____________________________
</t>
    </r>
    <r>
      <rPr>
        <sz val="10"/>
        <color theme="1"/>
        <rFont val="Calibri"/>
        <family val="2"/>
        <charset val="238"/>
        <scheme val="minor"/>
      </rPr>
      <t xml:space="preserve"> miejscowość, data</t>
    </r>
  </si>
  <si>
    <r>
      <t xml:space="preserve">
______________________________
 </t>
    </r>
    <r>
      <rPr>
        <sz val="10"/>
        <color theme="1"/>
        <rFont val="Calibri"/>
        <family val="2"/>
        <charset val="238"/>
        <scheme val="minor"/>
      </rPr>
      <t>imię i nazwisko oraz podpis upoważnionego 
przedstawiciela wykonawcy</t>
    </r>
  </si>
  <si>
    <t>2026 r.</t>
  </si>
  <si>
    <t>Załącznik nr 6 do umowy –  Rozbicie ceny ofertowej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</si>
</sst>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0" fillId="0" borderId="10" xfId="0" applyBorder="1" applyAlignment="1">
      <alignment horizontal="center" wrapText="1"/>
    </xf>
    <xf numFmtId="0" fontId="3" fillId="0" borderId="11" xfId="0" applyFont="1" applyBorder="1" applyAlignment="1">
      <alignment horizontal="center" vertical="center"/>
    </xf>
    <xf numFmtId="4" fontId="0" fillId="0" borderId="12" xfId="0" applyNumberFormat="1" applyBorder="1"/>
    <xf numFmtId="4" fontId="0" fillId="0" borderId="7" xfId="0" applyNumberFormat="1" applyBorder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4" fontId="0" fillId="0" borderId="16" xfId="0" applyNumberFormat="1" applyBorder="1"/>
    <xf numFmtId="0" fontId="0" fillId="0" borderId="20" xfId="0" applyBorder="1" applyAlignment="1">
      <alignment horizontal="center" wrapText="1"/>
    </xf>
    <xf numFmtId="4" fontId="0" fillId="0" borderId="19" xfId="0" applyNumberFormat="1" applyBorder="1"/>
    <xf numFmtId="4" fontId="0" fillId="0" borderId="21" xfId="0" applyNumberFormat="1" applyBorder="1"/>
    <xf numFmtId="4" fontId="0" fillId="0" borderId="10" xfId="0" applyNumberFormat="1" applyBorder="1"/>
    <xf numFmtId="3" fontId="0" fillId="0" borderId="21" xfId="0" applyNumberFormat="1" applyBorder="1"/>
    <xf numFmtId="3" fontId="0" fillId="0" borderId="7" xfId="0" applyNumberFormat="1" applyBorder="1"/>
    <xf numFmtId="3" fontId="0" fillId="0" borderId="12" xfId="0" applyNumberFormat="1" applyBorder="1"/>
    <xf numFmtId="0" fontId="5" fillId="0" borderId="0" xfId="0" applyFont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10" xfId="0" applyNumberFormat="1" applyBorder="1"/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4"/>
  <sheetViews>
    <sheetView tabSelected="1" zoomScaleNormal="100" zoomScaleSheetLayoutView="100" workbookViewId="0">
      <selection activeCell="A3" sqref="A3"/>
    </sheetView>
  </sheetViews>
  <sheetFormatPr defaultRowHeight="15" x14ac:dyDescent="0.25"/>
  <cols>
    <col min="1" max="1" width="13.7109375" customWidth="1"/>
    <col min="2" max="2" width="6.7109375" customWidth="1"/>
    <col min="3" max="8" width="10.85546875" customWidth="1"/>
  </cols>
  <sheetData>
    <row r="1" spans="1:10" x14ac:dyDescent="0.25">
      <c r="A1" s="23" t="s">
        <v>27</v>
      </c>
      <c r="B1" s="23"/>
      <c r="C1" s="23"/>
      <c r="D1" s="23"/>
      <c r="E1" s="23"/>
      <c r="F1" s="23"/>
      <c r="G1" s="23"/>
      <c r="H1" s="23"/>
    </row>
    <row r="2" spans="1:10" x14ac:dyDescent="0.25">
      <c r="A2" s="23"/>
      <c r="B2" s="23"/>
      <c r="C2" s="23"/>
      <c r="D2" s="23"/>
      <c r="E2" s="23"/>
      <c r="F2" s="23"/>
      <c r="G2" s="23"/>
      <c r="H2" s="23"/>
    </row>
    <row r="3" spans="1:10" ht="15.75" thickBot="1" x14ac:dyDescent="0.3">
      <c r="A3" s="1" t="s">
        <v>0</v>
      </c>
    </row>
    <row r="4" spans="1:10" x14ac:dyDescent="0.25">
      <c r="A4" s="24" t="s">
        <v>1</v>
      </c>
      <c r="B4" s="27" t="s">
        <v>26</v>
      </c>
      <c r="C4" s="27"/>
      <c r="D4" s="27"/>
      <c r="E4" s="27"/>
      <c r="F4" s="27"/>
      <c r="G4" s="27"/>
      <c r="H4" s="28"/>
    </row>
    <row r="5" spans="1:10" x14ac:dyDescent="0.25">
      <c r="A5" s="25"/>
      <c r="B5" s="29" t="s">
        <v>2</v>
      </c>
      <c r="C5" s="31" t="s">
        <v>3</v>
      </c>
      <c r="D5" s="32"/>
      <c r="E5" s="32"/>
      <c r="F5" s="33" t="s">
        <v>4</v>
      </c>
      <c r="G5" s="33"/>
      <c r="H5" s="34"/>
    </row>
    <row r="6" spans="1:10" ht="15.75" thickBot="1" x14ac:dyDescent="0.3">
      <c r="A6" s="26"/>
      <c r="B6" s="30"/>
      <c r="C6" s="2" t="s">
        <v>5</v>
      </c>
      <c r="D6" s="2" t="s">
        <v>6</v>
      </c>
      <c r="E6" s="2" t="s">
        <v>7</v>
      </c>
      <c r="F6" s="2" t="s">
        <v>8</v>
      </c>
      <c r="G6" s="2" t="s">
        <v>9</v>
      </c>
      <c r="H6" s="13" t="s">
        <v>7</v>
      </c>
    </row>
    <row r="7" spans="1:10" x14ac:dyDescent="0.25">
      <c r="A7" s="3" t="s">
        <v>10</v>
      </c>
      <c r="B7" s="21">
        <v>268</v>
      </c>
      <c r="C7" s="15"/>
      <c r="D7" s="4">
        <f>ROUND(C7*0.23,2)</f>
        <v>0</v>
      </c>
      <c r="E7" s="5">
        <f>C7+D7</f>
        <v>0</v>
      </c>
      <c r="F7" s="5">
        <f>B7*C7</f>
        <v>0</v>
      </c>
      <c r="G7" s="4">
        <f>ROUND(F7*0.23,2)</f>
        <v>0</v>
      </c>
      <c r="H7" s="14">
        <f>F7+G7</f>
        <v>0</v>
      </c>
      <c r="J7" s="20"/>
    </row>
    <row r="8" spans="1:10" x14ac:dyDescent="0.25">
      <c r="A8" s="6" t="s">
        <v>11</v>
      </c>
      <c r="B8" s="21">
        <v>5</v>
      </c>
      <c r="C8" s="5"/>
      <c r="D8" s="4">
        <f>ROUND(C8*0.23,2)</f>
        <v>0</v>
      </c>
      <c r="E8" s="5">
        <f t="shared" ref="E8:E17" si="0">C8+D8</f>
        <v>0</v>
      </c>
      <c r="F8" s="5">
        <f t="shared" ref="F8:F17" si="1">B8*C8</f>
        <v>0</v>
      </c>
      <c r="G8" s="4">
        <f>ROUND(F8*0.23,2)</f>
        <v>0</v>
      </c>
      <c r="H8" s="14">
        <f t="shared" ref="H8:H17" si="2">F8+G8</f>
        <v>0</v>
      </c>
      <c r="J8" s="20"/>
    </row>
    <row r="9" spans="1:10" x14ac:dyDescent="0.25">
      <c r="A9" s="7" t="s">
        <v>12</v>
      </c>
      <c r="B9" s="21">
        <v>306</v>
      </c>
      <c r="C9" s="5"/>
      <c r="D9" s="4">
        <f t="shared" ref="D9:D17" si="3">ROUND(C9*0.23,2)</f>
        <v>0</v>
      </c>
      <c r="E9" s="5">
        <f t="shared" si="0"/>
        <v>0</v>
      </c>
      <c r="F9" s="5">
        <f t="shared" si="1"/>
        <v>0</v>
      </c>
      <c r="G9" s="4">
        <f t="shared" ref="G9:G17" si="4">ROUND(F9*0.23,2)</f>
        <v>0</v>
      </c>
      <c r="H9" s="14">
        <f t="shared" si="2"/>
        <v>0</v>
      </c>
      <c r="J9" s="20"/>
    </row>
    <row r="10" spans="1:10" x14ac:dyDescent="0.25">
      <c r="A10" s="7" t="s">
        <v>13</v>
      </c>
      <c r="B10" s="21">
        <v>239</v>
      </c>
      <c r="C10" s="5"/>
      <c r="D10" s="4">
        <f t="shared" si="3"/>
        <v>0</v>
      </c>
      <c r="E10" s="5">
        <f t="shared" si="0"/>
        <v>0</v>
      </c>
      <c r="F10" s="5">
        <f t="shared" si="1"/>
        <v>0</v>
      </c>
      <c r="G10" s="4">
        <f t="shared" si="4"/>
        <v>0</v>
      </c>
      <c r="H10" s="14">
        <f t="shared" si="2"/>
        <v>0</v>
      </c>
      <c r="J10" s="20"/>
    </row>
    <row r="11" spans="1:10" x14ac:dyDescent="0.25">
      <c r="A11" s="6" t="s">
        <v>14</v>
      </c>
      <c r="B11" s="21">
        <v>448</v>
      </c>
      <c r="C11" s="5"/>
      <c r="D11" s="4">
        <f t="shared" si="3"/>
        <v>0</v>
      </c>
      <c r="E11" s="5">
        <f t="shared" si="0"/>
        <v>0</v>
      </c>
      <c r="F11" s="5">
        <f t="shared" si="1"/>
        <v>0</v>
      </c>
      <c r="G11" s="4">
        <f t="shared" si="4"/>
        <v>0</v>
      </c>
      <c r="H11" s="14">
        <f t="shared" si="2"/>
        <v>0</v>
      </c>
      <c r="J11" s="20"/>
    </row>
    <row r="12" spans="1:10" x14ac:dyDescent="0.25">
      <c r="A12" s="6" t="s">
        <v>15</v>
      </c>
      <c r="B12" s="21">
        <v>25</v>
      </c>
      <c r="C12" s="5"/>
      <c r="D12" s="4">
        <f t="shared" si="3"/>
        <v>0</v>
      </c>
      <c r="E12" s="5">
        <f t="shared" si="0"/>
        <v>0</v>
      </c>
      <c r="F12" s="5">
        <f t="shared" si="1"/>
        <v>0</v>
      </c>
      <c r="G12" s="4">
        <f t="shared" si="4"/>
        <v>0</v>
      </c>
      <c r="H12" s="14">
        <f t="shared" si="2"/>
        <v>0</v>
      </c>
      <c r="J12" s="20"/>
    </row>
    <row r="13" spans="1:10" x14ac:dyDescent="0.25">
      <c r="A13" s="6" t="s">
        <v>16</v>
      </c>
      <c r="B13" s="21">
        <v>270</v>
      </c>
      <c r="C13" s="5"/>
      <c r="D13" s="4">
        <f t="shared" si="3"/>
        <v>0</v>
      </c>
      <c r="E13" s="5">
        <f t="shared" si="0"/>
        <v>0</v>
      </c>
      <c r="F13" s="5">
        <f t="shared" si="1"/>
        <v>0</v>
      </c>
      <c r="G13" s="4">
        <f t="shared" si="4"/>
        <v>0</v>
      </c>
      <c r="H13" s="14">
        <f t="shared" si="2"/>
        <v>0</v>
      </c>
      <c r="J13" s="20"/>
    </row>
    <row r="14" spans="1:10" x14ac:dyDescent="0.25">
      <c r="A14" s="6" t="s">
        <v>17</v>
      </c>
      <c r="B14" s="21">
        <v>150</v>
      </c>
      <c r="C14" s="5"/>
      <c r="D14" s="4">
        <f t="shared" si="3"/>
        <v>0</v>
      </c>
      <c r="E14" s="5">
        <f t="shared" si="0"/>
        <v>0</v>
      </c>
      <c r="F14" s="5">
        <f t="shared" si="1"/>
        <v>0</v>
      </c>
      <c r="G14" s="4">
        <f t="shared" si="4"/>
        <v>0</v>
      </c>
      <c r="H14" s="14">
        <f t="shared" si="2"/>
        <v>0</v>
      </c>
      <c r="J14" s="20"/>
    </row>
    <row r="15" spans="1:10" x14ac:dyDescent="0.25">
      <c r="A15" s="6" t="s">
        <v>18</v>
      </c>
      <c r="B15" s="21">
        <v>46</v>
      </c>
      <c r="C15" s="4"/>
      <c r="D15" s="4">
        <f t="shared" si="3"/>
        <v>0</v>
      </c>
      <c r="E15" s="5">
        <f t="shared" si="0"/>
        <v>0</v>
      </c>
      <c r="F15" s="5">
        <f t="shared" si="1"/>
        <v>0</v>
      </c>
      <c r="G15" s="4">
        <f t="shared" si="4"/>
        <v>0</v>
      </c>
      <c r="H15" s="14">
        <f t="shared" si="2"/>
        <v>0</v>
      </c>
      <c r="J15" s="20"/>
    </row>
    <row r="16" spans="1:10" x14ac:dyDescent="0.25">
      <c r="A16" s="7" t="s">
        <v>19</v>
      </c>
      <c r="B16" s="21">
        <v>1205</v>
      </c>
      <c r="C16" s="4"/>
      <c r="D16" s="4">
        <f t="shared" si="3"/>
        <v>0</v>
      </c>
      <c r="E16" s="5">
        <f t="shared" si="0"/>
        <v>0</v>
      </c>
      <c r="F16" s="5">
        <f t="shared" si="1"/>
        <v>0</v>
      </c>
      <c r="G16" s="4">
        <f t="shared" si="4"/>
        <v>0</v>
      </c>
      <c r="H16" s="14">
        <f t="shared" si="2"/>
        <v>0</v>
      </c>
      <c r="J16" s="20"/>
    </row>
    <row r="17" spans="1:10" ht="15.75" thickBot="1" x14ac:dyDescent="0.3">
      <c r="A17" s="8" t="s">
        <v>20</v>
      </c>
      <c r="B17" s="21">
        <v>33</v>
      </c>
      <c r="C17" s="16"/>
      <c r="D17" s="4">
        <f t="shared" si="3"/>
        <v>0</v>
      </c>
      <c r="E17" s="5">
        <f t="shared" si="0"/>
        <v>0</v>
      </c>
      <c r="F17" s="5">
        <f t="shared" si="1"/>
        <v>0</v>
      </c>
      <c r="G17" s="4">
        <f t="shared" si="4"/>
        <v>0</v>
      </c>
      <c r="H17" s="14">
        <f t="shared" si="2"/>
        <v>0</v>
      </c>
      <c r="J17" s="20"/>
    </row>
    <row r="18" spans="1:10" ht="15.75" thickBot="1" x14ac:dyDescent="0.3">
      <c r="A18" s="9"/>
      <c r="B18" s="9"/>
      <c r="C18" s="10"/>
      <c r="D18" s="10"/>
      <c r="E18" s="11" t="s">
        <v>21</v>
      </c>
      <c r="F18" s="12">
        <f>SUM(F7:F17)</f>
        <v>0</v>
      </c>
      <c r="G18" s="12">
        <f>SUM(G7:G17)</f>
        <v>0</v>
      </c>
      <c r="H18" s="12">
        <f>SUM(H7:H17)</f>
        <v>0</v>
      </c>
    </row>
    <row r="19" spans="1:10" ht="15.75" thickBot="1" x14ac:dyDescent="0.3">
      <c r="A19" s="1" t="s">
        <v>22</v>
      </c>
    </row>
    <row r="20" spans="1:10" x14ac:dyDescent="0.25">
      <c r="A20" s="24" t="s">
        <v>1</v>
      </c>
      <c r="B20" s="27" t="s">
        <v>26</v>
      </c>
      <c r="C20" s="27"/>
      <c r="D20" s="27"/>
      <c r="E20" s="27"/>
      <c r="F20" s="27"/>
      <c r="G20" s="27"/>
      <c r="H20" s="28"/>
    </row>
    <row r="21" spans="1:10" x14ac:dyDescent="0.25">
      <c r="A21" s="25"/>
      <c r="B21" s="29" t="s">
        <v>2</v>
      </c>
      <c r="C21" s="31" t="s">
        <v>3</v>
      </c>
      <c r="D21" s="32"/>
      <c r="E21" s="32"/>
      <c r="F21" s="33" t="s">
        <v>4</v>
      </c>
      <c r="G21" s="33"/>
      <c r="H21" s="34"/>
    </row>
    <row r="22" spans="1:10" ht="15.75" thickBot="1" x14ac:dyDescent="0.3">
      <c r="A22" s="26"/>
      <c r="B22" s="30"/>
      <c r="C22" s="2" t="s">
        <v>5</v>
      </c>
      <c r="D22" s="2" t="s">
        <v>6</v>
      </c>
      <c r="E22" s="2" t="s">
        <v>7</v>
      </c>
      <c r="F22" s="2" t="s">
        <v>8</v>
      </c>
      <c r="G22" s="2" t="s">
        <v>9</v>
      </c>
      <c r="H22" s="13" t="s">
        <v>7</v>
      </c>
    </row>
    <row r="23" spans="1:10" x14ac:dyDescent="0.25">
      <c r="A23" s="3" t="s">
        <v>10</v>
      </c>
      <c r="B23" s="21">
        <v>88</v>
      </c>
      <c r="C23" s="15"/>
      <c r="D23" s="4">
        <f>ROUND(C23*0.23,2)</f>
        <v>0</v>
      </c>
      <c r="E23" s="5">
        <f>C23+D23</f>
        <v>0</v>
      </c>
      <c r="F23" s="5">
        <f>B23*C23</f>
        <v>0</v>
      </c>
      <c r="G23" s="4">
        <f>ROUND(F23*0.23,2)</f>
        <v>0</v>
      </c>
      <c r="H23" s="14">
        <f>F23+G23</f>
        <v>0</v>
      </c>
    </row>
    <row r="24" spans="1:10" x14ac:dyDescent="0.25">
      <c r="A24" s="6" t="s">
        <v>11</v>
      </c>
      <c r="B24" s="21">
        <v>0</v>
      </c>
      <c r="C24" s="5"/>
      <c r="D24" s="4">
        <f t="shared" ref="D24:D33" si="5">ROUND(C24*0.23,2)</f>
        <v>0</v>
      </c>
      <c r="E24" s="5">
        <f t="shared" ref="E24:E33" si="6">C24+D24</f>
        <v>0</v>
      </c>
      <c r="F24" s="5">
        <f t="shared" ref="F24:F33" si="7">B24*C24</f>
        <v>0</v>
      </c>
      <c r="G24" s="4">
        <f>ROUND(F24*0.23,2)</f>
        <v>0</v>
      </c>
      <c r="H24" s="14">
        <f t="shared" ref="H24:H33" si="8">F24+G24</f>
        <v>0</v>
      </c>
    </row>
    <row r="25" spans="1:10" x14ac:dyDescent="0.25">
      <c r="A25" s="7" t="s">
        <v>12</v>
      </c>
      <c r="B25" s="21">
        <v>511</v>
      </c>
      <c r="C25" s="4"/>
      <c r="D25" s="4">
        <f t="shared" si="5"/>
        <v>0</v>
      </c>
      <c r="E25" s="5">
        <f t="shared" si="6"/>
        <v>0</v>
      </c>
      <c r="F25" s="5">
        <f t="shared" si="7"/>
        <v>0</v>
      </c>
      <c r="G25" s="4">
        <f t="shared" ref="G25:G33" si="9">ROUND(F25*0.23,2)</f>
        <v>0</v>
      </c>
      <c r="H25" s="14">
        <f t="shared" si="8"/>
        <v>0</v>
      </c>
    </row>
    <row r="26" spans="1:10" x14ac:dyDescent="0.25">
      <c r="A26" s="7" t="s">
        <v>13</v>
      </c>
      <c r="B26" s="21">
        <v>141</v>
      </c>
      <c r="C26" s="4"/>
      <c r="D26" s="4">
        <f t="shared" si="5"/>
        <v>0</v>
      </c>
      <c r="E26" s="5">
        <f t="shared" si="6"/>
        <v>0</v>
      </c>
      <c r="F26" s="5">
        <f t="shared" si="7"/>
        <v>0</v>
      </c>
      <c r="G26" s="4">
        <f t="shared" si="9"/>
        <v>0</v>
      </c>
      <c r="H26" s="14">
        <f t="shared" si="8"/>
        <v>0</v>
      </c>
    </row>
    <row r="27" spans="1:10" x14ac:dyDescent="0.25">
      <c r="A27" s="6" t="s">
        <v>14</v>
      </c>
      <c r="B27" s="21">
        <v>87</v>
      </c>
      <c r="C27" s="4"/>
      <c r="D27" s="4">
        <f t="shared" si="5"/>
        <v>0</v>
      </c>
      <c r="E27" s="5">
        <f t="shared" si="6"/>
        <v>0</v>
      </c>
      <c r="F27" s="5">
        <f t="shared" si="7"/>
        <v>0</v>
      </c>
      <c r="G27" s="4">
        <f t="shared" si="9"/>
        <v>0</v>
      </c>
      <c r="H27" s="14">
        <f t="shared" si="8"/>
        <v>0</v>
      </c>
    </row>
    <row r="28" spans="1:10" x14ac:dyDescent="0.25">
      <c r="A28" s="6" t="s">
        <v>15</v>
      </c>
      <c r="B28" s="21">
        <v>57</v>
      </c>
      <c r="C28" s="4"/>
      <c r="D28" s="4">
        <f t="shared" si="5"/>
        <v>0</v>
      </c>
      <c r="E28" s="5">
        <f t="shared" si="6"/>
        <v>0</v>
      </c>
      <c r="F28" s="5">
        <f t="shared" si="7"/>
        <v>0</v>
      </c>
      <c r="G28" s="4">
        <f t="shared" si="9"/>
        <v>0</v>
      </c>
      <c r="H28" s="14">
        <f t="shared" si="8"/>
        <v>0</v>
      </c>
    </row>
    <row r="29" spans="1:10" x14ac:dyDescent="0.25">
      <c r="A29" s="6" t="s">
        <v>16</v>
      </c>
      <c r="B29" s="21">
        <v>24</v>
      </c>
      <c r="C29" s="4"/>
      <c r="D29" s="4">
        <f t="shared" si="5"/>
        <v>0</v>
      </c>
      <c r="E29" s="5">
        <f t="shared" si="6"/>
        <v>0</v>
      </c>
      <c r="F29" s="5">
        <f t="shared" si="7"/>
        <v>0</v>
      </c>
      <c r="G29" s="4">
        <f t="shared" si="9"/>
        <v>0</v>
      </c>
      <c r="H29" s="14">
        <f t="shared" si="8"/>
        <v>0</v>
      </c>
    </row>
    <row r="30" spans="1:10" x14ac:dyDescent="0.25">
      <c r="A30" s="6" t="s">
        <v>17</v>
      </c>
      <c r="B30" s="21">
        <v>111</v>
      </c>
      <c r="C30" s="4"/>
      <c r="D30" s="4">
        <f t="shared" si="5"/>
        <v>0</v>
      </c>
      <c r="E30" s="5">
        <f t="shared" si="6"/>
        <v>0</v>
      </c>
      <c r="F30" s="5">
        <f t="shared" si="7"/>
        <v>0</v>
      </c>
      <c r="G30" s="4">
        <f t="shared" si="9"/>
        <v>0</v>
      </c>
      <c r="H30" s="14">
        <f t="shared" si="8"/>
        <v>0</v>
      </c>
    </row>
    <row r="31" spans="1:10" x14ac:dyDescent="0.25">
      <c r="A31" s="6" t="s">
        <v>18</v>
      </c>
      <c r="B31" s="21">
        <v>13</v>
      </c>
      <c r="C31" s="4"/>
      <c r="D31" s="4">
        <f t="shared" si="5"/>
        <v>0</v>
      </c>
      <c r="E31" s="5">
        <f t="shared" si="6"/>
        <v>0</v>
      </c>
      <c r="F31" s="5">
        <f t="shared" si="7"/>
        <v>0</v>
      </c>
      <c r="G31" s="4">
        <f t="shared" si="9"/>
        <v>0</v>
      </c>
      <c r="H31" s="14">
        <f t="shared" si="8"/>
        <v>0</v>
      </c>
    </row>
    <row r="32" spans="1:10" x14ac:dyDescent="0.25">
      <c r="A32" s="7" t="s">
        <v>19</v>
      </c>
      <c r="B32" s="21">
        <v>224</v>
      </c>
      <c r="C32" s="4"/>
      <c r="D32" s="4">
        <f t="shared" si="5"/>
        <v>0</v>
      </c>
      <c r="E32" s="5">
        <f t="shared" si="6"/>
        <v>0</v>
      </c>
      <c r="F32" s="5">
        <f t="shared" si="7"/>
        <v>0</v>
      </c>
      <c r="G32" s="4">
        <f t="shared" si="9"/>
        <v>0</v>
      </c>
      <c r="H32" s="14">
        <f t="shared" si="8"/>
        <v>0</v>
      </c>
    </row>
    <row r="33" spans="1:10" ht="15.75" thickBot="1" x14ac:dyDescent="0.3">
      <c r="A33" s="8" t="s">
        <v>20</v>
      </c>
      <c r="B33" s="21">
        <v>41</v>
      </c>
      <c r="C33" s="16"/>
      <c r="D33" s="4">
        <f t="shared" si="5"/>
        <v>0</v>
      </c>
      <c r="E33" s="5">
        <f t="shared" si="6"/>
        <v>0</v>
      </c>
      <c r="F33" s="5">
        <f t="shared" si="7"/>
        <v>0</v>
      </c>
      <c r="G33" s="4">
        <f t="shared" si="9"/>
        <v>0</v>
      </c>
      <c r="H33" s="14">
        <f t="shared" si="8"/>
        <v>0</v>
      </c>
    </row>
    <row r="34" spans="1:10" ht="15.75" thickBot="1" x14ac:dyDescent="0.3">
      <c r="A34" s="9"/>
      <c r="B34" s="9"/>
      <c r="C34" s="10"/>
      <c r="D34" s="10"/>
      <c r="E34" s="11" t="s">
        <v>21</v>
      </c>
      <c r="F34" s="12">
        <f t="shared" ref="F34:H34" si="10">SUM(F23:F33)</f>
        <v>0</v>
      </c>
      <c r="G34" s="12">
        <f t="shared" si="10"/>
        <v>0</v>
      </c>
      <c r="H34" s="12">
        <f t="shared" si="10"/>
        <v>0</v>
      </c>
    </row>
    <row r="35" spans="1:10" ht="15.75" thickBot="1" x14ac:dyDescent="0.3">
      <c r="A35" s="1" t="s">
        <v>23</v>
      </c>
    </row>
    <row r="36" spans="1:10" x14ac:dyDescent="0.25">
      <c r="A36" s="24" t="s">
        <v>1</v>
      </c>
      <c r="B36" s="27" t="s">
        <v>26</v>
      </c>
      <c r="C36" s="27"/>
      <c r="D36" s="27"/>
      <c r="E36" s="27"/>
      <c r="F36" s="27"/>
      <c r="G36" s="27"/>
      <c r="H36" s="28"/>
    </row>
    <row r="37" spans="1:10" x14ac:dyDescent="0.25">
      <c r="A37" s="25"/>
      <c r="B37" s="29" t="s">
        <v>2</v>
      </c>
      <c r="C37" s="31" t="s">
        <v>3</v>
      </c>
      <c r="D37" s="32"/>
      <c r="E37" s="32"/>
      <c r="F37" s="33" t="s">
        <v>4</v>
      </c>
      <c r="G37" s="33"/>
      <c r="H37" s="34"/>
    </row>
    <row r="38" spans="1:10" ht="15.75" thickBot="1" x14ac:dyDescent="0.3">
      <c r="A38" s="26"/>
      <c r="B38" s="30"/>
      <c r="C38" s="2" t="s">
        <v>5</v>
      </c>
      <c r="D38" s="2" t="s">
        <v>6</v>
      </c>
      <c r="E38" s="2" t="s">
        <v>7</v>
      </c>
      <c r="F38" s="2" t="s">
        <v>8</v>
      </c>
      <c r="G38" s="2" t="s">
        <v>9</v>
      </c>
      <c r="H38" s="13" t="s">
        <v>7</v>
      </c>
    </row>
    <row r="39" spans="1:10" x14ac:dyDescent="0.25">
      <c r="A39" s="3" t="s">
        <v>10</v>
      </c>
      <c r="B39" s="21">
        <v>23</v>
      </c>
      <c r="C39" s="17"/>
      <c r="D39" s="4">
        <f>ROUND(C39*0.23,2)</f>
        <v>0</v>
      </c>
      <c r="E39" s="5">
        <f>C39+D39</f>
        <v>0</v>
      </c>
      <c r="F39" s="5">
        <f>B39*C39</f>
        <v>0</v>
      </c>
      <c r="G39" s="4">
        <f>ROUND(F39*0.23,2)</f>
        <v>0</v>
      </c>
      <c r="H39" s="14">
        <f>F39+G39</f>
        <v>0</v>
      </c>
      <c r="J39" s="20"/>
    </row>
    <row r="40" spans="1:10" x14ac:dyDescent="0.25">
      <c r="A40" s="6" t="s">
        <v>11</v>
      </c>
      <c r="B40" s="21">
        <v>0</v>
      </c>
      <c r="C40" s="18"/>
      <c r="D40" s="4">
        <f t="shared" ref="D40:D49" si="11">ROUND(C40*0.23,2)</f>
        <v>0</v>
      </c>
      <c r="E40" s="5">
        <f t="shared" ref="E40:E49" si="12">C40+D40</f>
        <v>0</v>
      </c>
      <c r="F40" s="5">
        <f t="shared" ref="F40:F49" si="13">B40*C40</f>
        <v>0</v>
      </c>
      <c r="G40" s="4">
        <f t="shared" ref="G40:G49" si="14">ROUND(F40*0.23,2)</f>
        <v>0</v>
      </c>
      <c r="H40" s="14">
        <f t="shared" ref="H40:H49" si="15">F40+G40</f>
        <v>0</v>
      </c>
      <c r="J40" s="20"/>
    </row>
    <row r="41" spans="1:10" x14ac:dyDescent="0.25">
      <c r="A41" s="7" t="s">
        <v>12</v>
      </c>
      <c r="B41" s="21">
        <v>183</v>
      </c>
      <c r="C41" s="19"/>
      <c r="D41" s="4">
        <f t="shared" si="11"/>
        <v>0</v>
      </c>
      <c r="E41" s="5">
        <f t="shared" si="12"/>
        <v>0</v>
      </c>
      <c r="F41" s="5">
        <f t="shared" si="13"/>
        <v>0</v>
      </c>
      <c r="G41" s="4">
        <f t="shared" si="14"/>
        <v>0</v>
      </c>
      <c r="H41" s="14">
        <f t="shared" si="15"/>
        <v>0</v>
      </c>
      <c r="J41" s="20"/>
    </row>
    <row r="42" spans="1:10" x14ac:dyDescent="0.25">
      <c r="A42" s="7" t="s">
        <v>13</v>
      </c>
      <c r="B42" s="21">
        <v>116</v>
      </c>
      <c r="C42" s="19"/>
      <c r="D42" s="4">
        <f t="shared" si="11"/>
        <v>0</v>
      </c>
      <c r="E42" s="5">
        <f t="shared" si="12"/>
        <v>0</v>
      </c>
      <c r="F42" s="5">
        <f t="shared" si="13"/>
        <v>0</v>
      </c>
      <c r="G42" s="4">
        <f t="shared" si="14"/>
        <v>0</v>
      </c>
      <c r="H42" s="14">
        <f t="shared" si="15"/>
        <v>0</v>
      </c>
      <c r="J42" s="20"/>
    </row>
    <row r="43" spans="1:10" x14ac:dyDescent="0.25">
      <c r="A43" s="6" t="s">
        <v>14</v>
      </c>
      <c r="B43" s="21">
        <v>48</v>
      </c>
      <c r="C43" s="19"/>
      <c r="D43" s="4">
        <f t="shared" si="11"/>
        <v>0</v>
      </c>
      <c r="E43" s="5">
        <f t="shared" si="12"/>
        <v>0</v>
      </c>
      <c r="F43" s="5">
        <f t="shared" si="13"/>
        <v>0</v>
      </c>
      <c r="G43" s="4">
        <f t="shared" si="14"/>
        <v>0</v>
      </c>
      <c r="H43" s="14">
        <f t="shared" si="15"/>
        <v>0</v>
      </c>
      <c r="J43" s="20"/>
    </row>
    <row r="44" spans="1:10" x14ac:dyDescent="0.25">
      <c r="A44" s="6" t="s">
        <v>15</v>
      </c>
      <c r="B44" s="21">
        <v>5</v>
      </c>
      <c r="C44" s="18"/>
      <c r="D44" s="4">
        <f t="shared" si="11"/>
        <v>0</v>
      </c>
      <c r="E44" s="5">
        <f t="shared" si="12"/>
        <v>0</v>
      </c>
      <c r="F44" s="5">
        <f t="shared" si="13"/>
        <v>0</v>
      </c>
      <c r="G44" s="4">
        <f t="shared" si="14"/>
        <v>0</v>
      </c>
      <c r="H44" s="14">
        <f t="shared" si="15"/>
        <v>0</v>
      </c>
      <c r="J44" s="20"/>
    </row>
    <row r="45" spans="1:10" x14ac:dyDescent="0.25">
      <c r="A45" s="6" t="s">
        <v>16</v>
      </c>
      <c r="B45" s="21">
        <v>35</v>
      </c>
      <c r="C45" s="19"/>
      <c r="D45" s="4">
        <f t="shared" si="11"/>
        <v>0</v>
      </c>
      <c r="E45" s="5">
        <f t="shared" si="12"/>
        <v>0</v>
      </c>
      <c r="F45" s="5">
        <f t="shared" si="13"/>
        <v>0</v>
      </c>
      <c r="G45" s="4">
        <f t="shared" si="14"/>
        <v>0</v>
      </c>
      <c r="H45" s="14">
        <f t="shared" si="15"/>
        <v>0</v>
      </c>
      <c r="J45" s="20"/>
    </row>
    <row r="46" spans="1:10" x14ac:dyDescent="0.25">
      <c r="A46" s="6" t="s">
        <v>17</v>
      </c>
      <c r="B46" s="21">
        <v>55</v>
      </c>
      <c r="C46" s="18"/>
      <c r="D46" s="4">
        <f t="shared" si="11"/>
        <v>0</v>
      </c>
      <c r="E46" s="5">
        <f t="shared" si="12"/>
        <v>0</v>
      </c>
      <c r="F46" s="5">
        <f t="shared" si="13"/>
        <v>0</v>
      </c>
      <c r="G46" s="4">
        <f t="shared" si="14"/>
        <v>0</v>
      </c>
      <c r="H46" s="14">
        <f t="shared" si="15"/>
        <v>0</v>
      </c>
      <c r="J46" s="20"/>
    </row>
    <row r="47" spans="1:10" x14ac:dyDescent="0.25">
      <c r="A47" s="6" t="s">
        <v>18</v>
      </c>
      <c r="B47" s="21">
        <v>43</v>
      </c>
      <c r="C47" s="18"/>
      <c r="D47" s="4">
        <f t="shared" si="11"/>
        <v>0</v>
      </c>
      <c r="E47" s="5">
        <f t="shared" si="12"/>
        <v>0</v>
      </c>
      <c r="F47" s="5">
        <f t="shared" si="13"/>
        <v>0</v>
      </c>
      <c r="G47" s="4">
        <f t="shared" si="14"/>
        <v>0</v>
      </c>
      <c r="H47" s="14">
        <f t="shared" si="15"/>
        <v>0</v>
      </c>
      <c r="J47" s="20"/>
    </row>
    <row r="48" spans="1:10" x14ac:dyDescent="0.25">
      <c r="A48" s="7" t="s">
        <v>19</v>
      </c>
      <c r="B48" s="21">
        <v>232</v>
      </c>
      <c r="C48" s="19"/>
      <c r="D48" s="4">
        <f t="shared" si="11"/>
        <v>0</v>
      </c>
      <c r="E48" s="5">
        <f t="shared" si="12"/>
        <v>0</v>
      </c>
      <c r="F48" s="5">
        <f t="shared" si="13"/>
        <v>0</v>
      </c>
      <c r="G48" s="4">
        <f t="shared" si="14"/>
        <v>0</v>
      </c>
      <c r="H48" s="14">
        <f t="shared" si="15"/>
        <v>0</v>
      </c>
      <c r="J48" s="20"/>
    </row>
    <row r="49" spans="1:10" ht="15.75" thickBot="1" x14ac:dyDescent="0.3">
      <c r="A49" s="8" t="s">
        <v>20</v>
      </c>
      <c r="B49" s="21">
        <v>141</v>
      </c>
      <c r="C49" s="22"/>
      <c r="D49" s="4">
        <f t="shared" si="11"/>
        <v>0</v>
      </c>
      <c r="E49" s="5">
        <f t="shared" si="12"/>
        <v>0</v>
      </c>
      <c r="F49" s="5">
        <f t="shared" si="13"/>
        <v>0</v>
      </c>
      <c r="G49" s="4">
        <f t="shared" si="14"/>
        <v>0</v>
      </c>
      <c r="H49" s="14">
        <f t="shared" si="15"/>
        <v>0</v>
      </c>
      <c r="J49" s="20"/>
    </row>
    <row r="50" spans="1:10" ht="15.75" thickBot="1" x14ac:dyDescent="0.3">
      <c r="A50" s="9"/>
      <c r="B50" s="9"/>
      <c r="C50" s="10"/>
      <c r="D50" s="10"/>
      <c r="E50" s="11" t="s">
        <v>21</v>
      </c>
      <c r="F50" s="12">
        <f t="shared" ref="F50:H50" si="16">SUM(F39:F49)</f>
        <v>0</v>
      </c>
      <c r="G50" s="12">
        <f t="shared" si="16"/>
        <v>0</v>
      </c>
      <c r="H50" s="12">
        <f t="shared" si="16"/>
        <v>0</v>
      </c>
    </row>
    <row r="51" spans="1:10" x14ac:dyDescent="0.25">
      <c r="A51" s="35" t="s">
        <v>24</v>
      </c>
      <c r="B51" s="35"/>
      <c r="C51" s="35"/>
      <c r="D51" s="35" t="s">
        <v>25</v>
      </c>
      <c r="E51" s="35"/>
      <c r="F51" s="35"/>
      <c r="G51" s="35"/>
      <c r="H51" s="35"/>
    </row>
    <row r="52" spans="1:10" x14ac:dyDescent="0.25">
      <c r="A52" s="36"/>
      <c r="B52" s="36"/>
      <c r="C52" s="36"/>
      <c r="D52" s="36"/>
      <c r="E52" s="36"/>
      <c r="F52" s="36"/>
      <c r="G52" s="36"/>
      <c r="H52" s="36"/>
    </row>
    <row r="53" spans="1:10" x14ac:dyDescent="0.25">
      <c r="A53" s="36"/>
      <c r="B53" s="36"/>
      <c r="C53" s="36"/>
      <c r="D53" s="36"/>
      <c r="E53" s="36"/>
      <c r="F53" s="36"/>
      <c r="G53" s="36"/>
      <c r="H53" s="36"/>
    </row>
    <row r="54" spans="1:10" x14ac:dyDescent="0.25">
      <c r="A54" s="36"/>
      <c r="B54" s="36"/>
      <c r="C54" s="36"/>
      <c r="D54" s="36"/>
      <c r="E54" s="36"/>
      <c r="F54" s="36"/>
      <c r="G54" s="36"/>
      <c r="H54" s="36"/>
    </row>
  </sheetData>
  <mergeCells count="18">
    <mergeCell ref="A51:C54"/>
    <mergeCell ref="D51:H54"/>
    <mergeCell ref="A20:A22"/>
    <mergeCell ref="B20:H20"/>
    <mergeCell ref="B21:B22"/>
    <mergeCell ref="C21:E21"/>
    <mergeCell ref="F21:H21"/>
    <mergeCell ref="A36:A38"/>
    <mergeCell ref="B36:H36"/>
    <mergeCell ref="B37:B38"/>
    <mergeCell ref="C37:E37"/>
    <mergeCell ref="F37:H37"/>
    <mergeCell ref="A1:H2"/>
    <mergeCell ref="A4:A6"/>
    <mergeCell ref="B4:H4"/>
    <mergeCell ref="B5:B6"/>
    <mergeCell ref="C5:E5"/>
    <mergeCell ref="F5:H5"/>
  </mergeCells>
  <pageMargins left="0.7" right="0.7" top="0.75" bottom="0.75" header="0.3" footer="0.3"/>
  <pageSetup paperSize="9" scale="5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2026-02-23T13:12:33Z</dcterms:modified>
</cp:coreProperties>
</file>